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backupFile="1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Backup\Principal\LICITAÇÕES\Licitações - 2023\Tomada de Preços - 2023\TP 000-2023 - Instalação de luminárias de led na rede pública\"/>
    </mc:Choice>
  </mc:AlternateContent>
  <bookViews>
    <workbookView xWindow="0" yWindow="0" windowWidth="19200" windowHeight="6810"/>
  </bookViews>
  <sheets>
    <sheet name="PLANILHA ORÇAMENTARIA" sheetId="6" r:id="rId1"/>
  </sheets>
  <externalReferences>
    <externalReference r:id="rId2"/>
  </externalReferences>
  <definedNames>
    <definedName name="_xlnm.Print_Area" localSheetId="0">'PLANILHA ORÇAMENTARIA'!$A$1:$G$24</definedName>
    <definedName name="ORÇAMENTO.BancoRef" hidden="1">'PLANILHA ORÇAMENTARIA'!#REF!</definedName>
    <definedName name="REFERENCIA.Descricao" hidden="1">IF(ISNUMBER('PLANILHA ORÇAMENTARIA'!$AB1),OFFSET(INDIRECT(ORÇAMENTO.BancoRef),'PLANILHA ORÇAMENTARIA'!$AB1-1,3,1),'PLANILHA ORÇAMENTARIA'!$AB1)</definedName>
    <definedName name="REFERENCIA.Unidade" hidden="1">IF(ISNUMBER('PLANILHA ORÇAMENTARIA'!$AB1),OFFSET(INDIRECT(ORÇAMENTO.BancoRef),'PLANILHA ORÇAMENTARIA'!$AB1-1,4,1),"-")</definedName>
    <definedName name="TIPOORCAMENTO" hidden="1">IF(VALUE([1]MENU!$O$3)=2,"Licitado","Proposto")</definedName>
    <definedName name="_xlnm.Print_Titles" localSheetId="0">'PLANILHA ORÇAMENTARIA'!$1:$3</definedName>
  </definedNames>
  <calcPr calcId="162913"/>
</workbook>
</file>

<file path=xl/calcChain.xml><?xml version="1.0" encoding="utf-8"?>
<calcChain xmlns="http://schemas.openxmlformats.org/spreadsheetml/2006/main">
  <c r="G11" i="6" l="1"/>
  <c r="G12" i="6"/>
  <c r="G13" i="6"/>
  <c r="G14" i="6"/>
  <c r="G15" i="6"/>
  <c r="G16" i="6"/>
  <c r="G17" i="6"/>
  <c r="G18" i="6"/>
  <c r="G19" i="6"/>
  <c r="G20" i="6"/>
  <c r="G10" i="6"/>
  <c r="E20" i="6" l="1"/>
  <c r="E19" i="6"/>
  <c r="E14" i="6" l="1"/>
  <c r="E15" i="6"/>
  <c r="E13" i="6"/>
  <c r="E18" i="6" l="1"/>
  <c r="E17" i="6" l="1"/>
  <c r="E16" i="6"/>
  <c r="E7" i="6" l="1"/>
  <c r="E8" i="6" s="1"/>
  <c r="G7" i="6"/>
  <c r="G8" i="6" s="1"/>
  <c r="E10" i="6" l="1"/>
  <c r="E22" i="6" s="1"/>
  <c r="E11" i="6" l="1"/>
  <c r="E12" i="6"/>
  <c r="G22" i="6"/>
  <c r="G24" i="6" s="1"/>
  <c r="G5" i="6" l="1"/>
</calcChain>
</file>

<file path=xl/sharedStrings.xml><?xml version="1.0" encoding="utf-8"?>
<sst xmlns="http://schemas.openxmlformats.org/spreadsheetml/2006/main" count="56" uniqueCount="48">
  <si>
    <t>Item</t>
  </si>
  <si>
    <t>1.1</t>
  </si>
  <si>
    <t>m</t>
  </si>
  <si>
    <t xml:space="preserve"> Fornecimento dos Materiais e serviços para execução dos itens abaixo relacionados </t>
  </si>
  <si>
    <t>Obras:</t>
  </si>
  <si>
    <t>Descrição</t>
  </si>
  <si>
    <t>Quantidade</t>
  </si>
  <si>
    <t>Valor Total R$</t>
  </si>
  <si>
    <t>1.2</t>
  </si>
  <si>
    <t xml:space="preserve">Unidade  </t>
  </si>
  <si>
    <t>1.1.1</t>
  </si>
  <si>
    <t>1.2.1</t>
  </si>
  <si>
    <t>TOTAL GERAL DA PLANILHA</t>
  </si>
  <si>
    <t>Unid.</t>
  </si>
  <si>
    <t>Placa em lona com impressão digital e requadro em metalon</t>
  </si>
  <si>
    <t>1.2.3</t>
  </si>
  <si>
    <t>1.2.4</t>
  </si>
  <si>
    <t xml:space="preserve">m²   </t>
  </si>
  <si>
    <t>1.2.5</t>
  </si>
  <si>
    <t>1.2.6</t>
  </si>
  <si>
    <t>1.2.7</t>
  </si>
  <si>
    <t>1.2.8</t>
  </si>
  <si>
    <t>1.2.10</t>
  </si>
  <si>
    <t>1.2.11</t>
  </si>
  <si>
    <t>ILUMINAÇÃO CINTURÃO VERDE</t>
  </si>
  <si>
    <t>ILUMINAÇÃO</t>
  </si>
  <si>
    <t>Braço de Iluminação Pública tipo médio, tubo, base e chapa de reforço em aço carbono, conforme norma de distribuição elektro ND.01, desenho ND.01.15.01/1 – folha 1/2 a 2/2.</t>
  </si>
  <si>
    <t>Fio de Aluminio de 4 AWG</t>
  </si>
  <si>
    <t>kg</t>
  </si>
  <si>
    <t>Cabo de cobre flexível de 1,5 mm², isolamento 0,6/1kV - isolação HEPR 90°C</t>
  </si>
  <si>
    <t>Relé fotoelétrico 50/60 Hz, 110/220 V, 1200 VA, completo</t>
  </si>
  <si>
    <t>Arruela Lisa Quadrada SAE1020 – Dimensões Externas de 50 mm, M18 (Furo ∅ 18 mm)</t>
  </si>
  <si>
    <t>Arruela Lisa Circular SAE-1020 – M18 (Furo ∅ 18 mm)</t>
  </si>
  <si>
    <t>Cinta para Poste Circular em Ferro galvanizado, tipo braçadeira, com ø 240mm - com furos para parafuso M16 - Equipado com 4 (quatro) parafuso galvanizado cabeça abaulada M16 de 75mm, com porca M16 e Arruela Quadrada M16 e Arruela Circular M16, conforme Norma Técnica NBR/ABNT vigente;</t>
  </si>
  <si>
    <t>Cinta para Poste Circular em Ferro galvanizado, tipo braçadeira, com ø 260mm - com furos para parafuso M16 - Equipado com 4 (quatro) parafuso galvanizado cabeça abaulada M16 de 75mm, com porca M16 e Arruela Quadrada M16 e Arruela Circular M16, conforme Norma Técnica NBR/ABNT vigente;</t>
  </si>
  <si>
    <t>Cinta para Poste Circular em Ferro galvanizado, tipo braçadeira, com ø 360mm - com furos para parafuso M16 - Equipado com 4 (quatro) parafuso galvanizado cabeça abaulada M16 de 75mm, com porca M16 e Arruela Quadrada M16 e Arruela Circular M16, conforme Norma Técnica NBR/ABNT vigente;</t>
  </si>
  <si>
    <t>Total do Item 1.2</t>
  </si>
  <si>
    <t xml:space="preserve"> </t>
  </si>
  <si>
    <t>1.2.2</t>
  </si>
  <si>
    <t>Parafuso Cabeça Quadrada, Rosca Dupla M16x300 mm, com porca</t>
  </si>
  <si>
    <t>1.2.9</t>
  </si>
  <si>
    <t>Luminária modular LED de 50w, para iluminação pública, composto por 01 módulo de 50w com mínimo de 12 LED de alta potência, eficiência luminosa mínima de 160 lm/w, lente plana de cristal temperado de 4mm de espessura resistente a impacto IK - 08, temperatura de cor acima de 4500k, lente óptica em PMMA com aditivo a raios ultravioleta (UV), vida útil mínima de 50.000hrs, corpo em alumínio fundido a alta pressão com módulo dissipador de calor, parafusos e arruelas em aço inox, base para relé fotoelétrico de 3 pinos, com cap para base de relé, fixação com encaixe em tubo até ø 48mm, proteção mínima IP66, equipado com fonte de alimentação (tipo drive) na tensão de 100-277v, frequência de 50/60 hz em alumínio IP66, fator de potência de acima de 0,97, com proteção contra surtos 10kva/KA. Garantia de 5 anos. devidamente marcadas no corpo da luminária, conforme exigência ABNT-NBR 15.129, ABNT-NBR IEC 60589, ABNT-NBR IEC 62031 e ANSI C 136.15 anexo I da Elektro, Especificação Técnica e Certificação</t>
  </si>
  <si>
    <t>PLANILHA ORÇAMENTÁRIA</t>
  </si>
  <si>
    <t>Total do Item 1.1</t>
  </si>
  <si>
    <t>SERVIÇOS PRELIMINARES</t>
  </si>
  <si>
    <t xml:space="preserve">Valor Unitario </t>
  </si>
  <si>
    <t>Instalação de 212 luminárias led 50W para atender a iluminação pública em Primavera</t>
  </si>
  <si>
    <t>Valor Total -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</si>
</sst>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2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name val="MS Sans Serif"/>
    </font>
    <font>
      <sz val="10"/>
      <name val="MS Sans Serif"/>
      <family val="2"/>
    </font>
    <font>
      <b/>
      <sz val="1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0" fontId="14" fillId="0" borderId="0"/>
    <xf numFmtId="44" fontId="13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vertical="center"/>
    </xf>
    <xf numFmtId="4" fontId="5" fillId="0" borderId="0" xfId="1" applyNumberFormat="1" applyFont="1" applyBorder="1" applyAlignment="1">
      <alignment vertical="center"/>
    </xf>
    <xf numFmtId="164" fontId="5" fillId="0" borderId="0" xfId="1" applyFont="1" applyBorder="1" applyAlignment="1">
      <alignment horizontal="right" vertical="center"/>
    </xf>
    <xf numFmtId="0" fontId="6" fillId="3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right" vertical="center"/>
    </xf>
    <xf numFmtId="0" fontId="15" fillId="4" borderId="0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/>
    </xf>
    <xf numFmtId="164" fontId="10" fillId="4" borderId="1" xfId="1" applyFont="1" applyFill="1" applyBorder="1" applyAlignment="1">
      <alignment horizontal="center"/>
    </xf>
    <xf numFmtId="164" fontId="10" fillId="4" borderId="1" xfId="1" applyFont="1" applyFill="1" applyBorder="1" applyAlignment="1">
      <alignment horizontal="center"/>
    </xf>
    <xf numFmtId="0" fontId="1" fillId="4" borderId="1" xfId="0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164" fontId="1" fillId="4" borderId="2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164" fontId="6" fillId="4" borderId="1" xfId="1" applyFont="1" applyFill="1" applyBorder="1" applyAlignment="1">
      <alignment vertical="center"/>
    </xf>
    <xf numFmtId="0" fontId="12" fillId="4" borderId="1" xfId="1" applyNumberFormat="1" applyFont="1" applyFill="1" applyBorder="1" applyAlignment="1" applyProtection="1">
      <alignment horizontal="left" vertical="center" wrapText="1"/>
    </xf>
    <xf numFmtId="0" fontId="12" fillId="4" borderId="1" xfId="1" applyNumberFormat="1" applyFont="1" applyFill="1" applyBorder="1" applyAlignment="1" applyProtection="1">
      <alignment horizontal="center" vertical="center" wrapText="1"/>
    </xf>
    <xf numFmtId="2" fontId="1" fillId="4" borderId="1" xfId="1" applyNumberFormat="1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0" fontId="10" fillId="4" borderId="1" xfId="0" quotePrefix="1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vertical="center"/>
    </xf>
    <xf numFmtId="0" fontId="1" fillId="4" borderId="1" xfId="0" quotePrefix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4" fontId="1" fillId="4" borderId="1" xfId="1" applyNumberFormat="1" applyFont="1" applyFill="1" applyBorder="1" applyAlignment="1" applyProtection="1">
      <alignment horizontal="right" vertical="center" wrapText="1"/>
    </xf>
    <xf numFmtId="0" fontId="1" fillId="4" borderId="1" xfId="0" applyFont="1" applyFill="1" applyBorder="1" applyAlignment="1">
      <alignment horizontal="center" vertical="center"/>
    </xf>
    <xf numFmtId="4" fontId="12" fillId="4" borderId="1" xfId="1" applyNumberFormat="1" applyFont="1" applyFill="1" applyBorder="1" applyAlignment="1" applyProtection="1">
      <alignment horizontal="righ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4" fontId="10" fillId="4" borderId="2" xfId="1" applyNumberFormat="1" applyFont="1" applyFill="1" applyBorder="1" applyAlignment="1">
      <alignment horizontal="right" vertical="center"/>
    </xf>
    <xf numFmtId="4" fontId="10" fillId="4" borderId="3" xfId="1" applyNumberFormat="1" applyFont="1" applyFill="1" applyBorder="1" applyAlignment="1">
      <alignment horizontal="right" vertical="center"/>
    </xf>
    <xf numFmtId="4" fontId="10" fillId="4" borderId="4" xfId="1" applyNumberFormat="1" applyFont="1" applyFill="1" applyBorder="1" applyAlignment="1">
      <alignment horizontal="right" vertical="center"/>
    </xf>
  </cellXfs>
  <cellStyles count="5">
    <cellStyle name="Moeda 2" xfId="4"/>
    <cellStyle name="Normal" xfId="0" builtinId="0"/>
    <cellStyle name="Normal 2" xfId="2"/>
    <cellStyle name="Normal 3" xfId="3"/>
    <cellStyle name="Vírgula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MARCOS%202022\PERFURA&#199;&#195;O%20DE%20PO&#199;O%20-%20UNESP\2%20PLANILHA%20M&#218;LTIPLA%20V3.0.5%20-%20PO&#199;O%20ARTESIANO%20-%20UNES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24"/>
  <sheetViews>
    <sheetView showGridLines="0" tabSelected="1" view="pageBreakPreview" topLeftCell="A19" zoomScale="90" zoomScaleNormal="100" zoomScaleSheetLayoutView="90" workbookViewId="0">
      <selection activeCell="K10" sqref="K10"/>
    </sheetView>
  </sheetViews>
  <sheetFormatPr defaultRowHeight="16.5" x14ac:dyDescent="0.2"/>
  <cols>
    <col min="1" max="1" width="12.28515625" style="7" customWidth="1"/>
    <col min="2" max="2" width="56.140625" style="8" customWidth="1"/>
    <col min="3" max="3" width="10.42578125" style="5" customWidth="1"/>
    <col min="4" max="4" width="12.140625" style="11" customWidth="1"/>
    <col min="5" max="5" width="13.5703125" style="6" hidden="1" customWidth="1"/>
    <col min="6" max="6" width="10.7109375" style="10" customWidth="1"/>
    <col min="7" max="7" width="14.42578125" style="6" customWidth="1"/>
    <col min="8" max="10" width="9.140625" style="1"/>
    <col min="11" max="11" width="20.140625" style="1" customWidth="1"/>
    <col min="12" max="16384" width="9.140625" style="1"/>
  </cols>
  <sheetData>
    <row r="1" spans="1:11" s="2" customFormat="1" ht="31.5" customHeight="1" x14ac:dyDescent="0.2">
      <c r="A1" s="19" t="s">
        <v>42</v>
      </c>
      <c r="B1" s="19"/>
      <c r="C1" s="19"/>
      <c r="D1" s="19"/>
      <c r="E1" s="19"/>
      <c r="F1" s="19"/>
      <c r="G1" s="19"/>
    </row>
    <row r="2" spans="1:11" customFormat="1" ht="20.25" x14ac:dyDescent="0.2">
      <c r="A2" s="20" t="s">
        <v>4</v>
      </c>
      <c r="B2" s="21" t="s">
        <v>46</v>
      </c>
      <c r="C2" s="21"/>
      <c r="D2" s="21"/>
      <c r="E2" s="21"/>
      <c r="F2" s="21"/>
      <c r="G2" s="21"/>
      <c r="H2" s="9"/>
      <c r="I2" s="9"/>
      <c r="J2" s="9"/>
      <c r="K2" s="9"/>
    </row>
    <row r="3" spans="1:11" s="3" customFormat="1" ht="19.5" customHeight="1" x14ac:dyDescent="0.25">
      <c r="A3" s="22" t="s">
        <v>3</v>
      </c>
      <c r="B3" s="22"/>
      <c r="C3" s="22"/>
      <c r="D3" s="22"/>
      <c r="E3" s="22"/>
      <c r="F3" s="23"/>
      <c r="G3" s="24"/>
    </row>
    <row r="4" spans="1:11" s="14" customFormat="1" ht="25.5" x14ac:dyDescent="0.2">
      <c r="A4" s="25" t="s">
        <v>0</v>
      </c>
      <c r="B4" s="25" t="s">
        <v>5</v>
      </c>
      <c r="C4" s="26" t="s">
        <v>9</v>
      </c>
      <c r="D4" s="27" t="s">
        <v>6</v>
      </c>
      <c r="E4" s="28" t="s">
        <v>7</v>
      </c>
      <c r="F4" s="29" t="s">
        <v>45</v>
      </c>
      <c r="G4" s="28" t="s">
        <v>47</v>
      </c>
    </row>
    <row r="5" spans="1:11" s="14" customFormat="1" ht="12.75" x14ac:dyDescent="0.2">
      <c r="A5" s="30">
        <v>1</v>
      </c>
      <c r="B5" s="20" t="s">
        <v>24</v>
      </c>
      <c r="C5" s="20"/>
      <c r="D5" s="20"/>
      <c r="E5" s="20"/>
      <c r="F5" s="31"/>
      <c r="G5" s="32">
        <f>G24</f>
        <v>356951.25</v>
      </c>
    </row>
    <row r="6" spans="1:11" s="14" customFormat="1" ht="12.75" x14ac:dyDescent="0.2">
      <c r="A6" s="30" t="s">
        <v>1</v>
      </c>
      <c r="B6" s="20" t="s">
        <v>44</v>
      </c>
      <c r="C6" s="20"/>
      <c r="D6" s="20"/>
      <c r="E6" s="20"/>
      <c r="F6" s="31"/>
      <c r="G6" s="20"/>
    </row>
    <row r="7" spans="1:11" s="14" customFormat="1" ht="36" customHeight="1" x14ac:dyDescent="0.2">
      <c r="A7" s="30" t="s">
        <v>10</v>
      </c>
      <c r="B7" s="33" t="s">
        <v>14</v>
      </c>
      <c r="C7" s="34" t="s">
        <v>17</v>
      </c>
      <c r="D7" s="35">
        <v>6</v>
      </c>
      <c r="E7" s="36" t="e">
        <f>TRUNC(#REF!*D7,2)</f>
        <v>#REF!</v>
      </c>
      <c r="F7" s="36">
        <v>571.58000000000004</v>
      </c>
      <c r="G7" s="36">
        <f>TRUNC(F7*D7,2)</f>
        <v>3429.48</v>
      </c>
      <c r="I7" s="15" t="s">
        <v>37</v>
      </c>
      <c r="K7" s="18"/>
    </row>
    <row r="8" spans="1:11" s="14" customFormat="1" ht="12.75" x14ac:dyDescent="0.2">
      <c r="A8" s="37" t="s">
        <v>43</v>
      </c>
      <c r="B8" s="37"/>
      <c r="C8" s="37"/>
      <c r="D8" s="37"/>
      <c r="E8" s="38" t="e">
        <f>TRUNC(SUM(E7:E7),2)</f>
        <v>#REF!</v>
      </c>
      <c r="F8" s="39"/>
      <c r="G8" s="38">
        <f>TRUNC(SUM(G7:G7),2)</f>
        <v>3429.48</v>
      </c>
    </row>
    <row r="9" spans="1:11" s="13" customFormat="1" ht="12.75" x14ac:dyDescent="0.2">
      <c r="A9" s="30" t="s">
        <v>8</v>
      </c>
      <c r="B9" s="20" t="s">
        <v>25</v>
      </c>
      <c r="C9" s="20"/>
      <c r="D9" s="20"/>
      <c r="E9" s="20"/>
      <c r="F9" s="31"/>
      <c r="G9" s="20"/>
    </row>
    <row r="10" spans="1:11" s="13" customFormat="1" ht="322.5" customHeight="1" x14ac:dyDescent="0.2">
      <c r="A10" s="40" t="s">
        <v>11</v>
      </c>
      <c r="B10" s="41" t="s">
        <v>41</v>
      </c>
      <c r="C10" s="34" t="s">
        <v>13</v>
      </c>
      <c r="D10" s="42">
        <v>212</v>
      </c>
      <c r="E10" s="36" t="e">
        <f>TRUNC(#REF!*D10,2)</f>
        <v>#REF!</v>
      </c>
      <c r="F10" s="36">
        <v>710.1</v>
      </c>
      <c r="G10" s="36">
        <f>D10*F10</f>
        <v>150541.20000000001</v>
      </c>
    </row>
    <row r="11" spans="1:11" s="13" customFormat="1" ht="67.5" customHeight="1" x14ac:dyDescent="0.2">
      <c r="A11" s="40" t="s">
        <v>38</v>
      </c>
      <c r="B11" s="41" t="s">
        <v>26</v>
      </c>
      <c r="C11" s="34" t="s">
        <v>13</v>
      </c>
      <c r="D11" s="42">
        <v>212</v>
      </c>
      <c r="E11" s="36" t="e">
        <f>TRUNC(#REF!*D11,2)</f>
        <v>#REF!</v>
      </c>
      <c r="F11" s="36">
        <v>728.49</v>
      </c>
      <c r="G11" s="36">
        <f t="shared" ref="G11:G20" si="0">D11*F11</f>
        <v>154439.88</v>
      </c>
    </row>
    <row r="12" spans="1:11" s="13" customFormat="1" ht="27" customHeight="1" x14ac:dyDescent="0.2">
      <c r="A12" s="40" t="s">
        <v>15</v>
      </c>
      <c r="B12" s="41" t="s">
        <v>27</v>
      </c>
      <c r="C12" s="43" t="s">
        <v>28</v>
      </c>
      <c r="D12" s="42">
        <v>25</v>
      </c>
      <c r="E12" s="36" t="e">
        <f>TRUNC(#REF!*D12,2)</f>
        <v>#REF!</v>
      </c>
      <c r="F12" s="36">
        <v>106.25</v>
      </c>
      <c r="G12" s="36">
        <f t="shared" si="0"/>
        <v>2656.25</v>
      </c>
    </row>
    <row r="13" spans="1:11" s="13" customFormat="1" ht="45.75" customHeight="1" x14ac:dyDescent="0.2">
      <c r="A13" s="40" t="s">
        <v>16</v>
      </c>
      <c r="B13" s="41" t="s">
        <v>39</v>
      </c>
      <c r="C13" s="34" t="s">
        <v>13</v>
      </c>
      <c r="D13" s="42">
        <v>376</v>
      </c>
      <c r="E13" s="36" t="e">
        <f>TRUNC(#REF!*D13,2)</f>
        <v>#REF!</v>
      </c>
      <c r="F13" s="36">
        <v>17.37</v>
      </c>
      <c r="G13" s="36">
        <f t="shared" si="0"/>
        <v>6531.1200000000008</v>
      </c>
    </row>
    <row r="14" spans="1:11" s="13" customFormat="1" ht="47.25" customHeight="1" x14ac:dyDescent="0.2">
      <c r="A14" s="40" t="s">
        <v>18</v>
      </c>
      <c r="B14" s="41" t="s">
        <v>31</v>
      </c>
      <c r="C14" s="34" t="s">
        <v>13</v>
      </c>
      <c r="D14" s="42">
        <v>752</v>
      </c>
      <c r="E14" s="36" t="e">
        <f>TRUNC(#REF!*D14,2)</f>
        <v>#REF!</v>
      </c>
      <c r="F14" s="36">
        <v>1.98</v>
      </c>
      <c r="G14" s="36">
        <f t="shared" si="0"/>
        <v>1488.96</v>
      </c>
      <c r="K14" s="16"/>
    </row>
    <row r="15" spans="1:11" s="13" customFormat="1" ht="38.25" customHeight="1" x14ac:dyDescent="0.2">
      <c r="A15" s="40" t="s">
        <v>19</v>
      </c>
      <c r="B15" s="41" t="s">
        <v>32</v>
      </c>
      <c r="C15" s="34" t="s">
        <v>13</v>
      </c>
      <c r="D15" s="42">
        <v>424</v>
      </c>
      <c r="E15" s="36" t="e">
        <f>TRUNC(#REF!*D15,2)</f>
        <v>#REF!</v>
      </c>
      <c r="F15" s="36">
        <v>1.1499999999999999</v>
      </c>
      <c r="G15" s="36">
        <f t="shared" si="0"/>
        <v>487.59999999999997</v>
      </c>
      <c r="K15" s="16"/>
    </row>
    <row r="16" spans="1:11" s="13" customFormat="1" ht="101.25" customHeight="1" x14ac:dyDescent="0.2">
      <c r="A16" s="40" t="s">
        <v>20</v>
      </c>
      <c r="B16" s="41" t="s">
        <v>33</v>
      </c>
      <c r="C16" s="34" t="s">
        <v>13</v>
      </c>
      <c r="D16" s="42">
        <v>28</v>
      </c>
      <c r="E16" s="36" t="e">
        <f>TRUNC(#REF!*D16,2)</f>
        <v>#REF!</v>
      </c>
      <c r="F16" s="36">
        <v>189.93</v>
      </c>
      <c r="G16" s="36">
        <f t="shared" si="0"/>
        <v>5318.04</v>
      </c>
      <c r="K16" s="16"/>
    </row>
    <row r="17" spans="1:11" s="13" customFormat="1" ht="104.25" customHeight="1" x14ac:dyDescent="0.2">
      <c r="A17" s="40" t="s">
        <v>21</v>
      </c>
      <c r="B17" s="41" t="s">
        <v>34</v>
      </c>
      <c r="C17" s="34" t="s">
        <v>13</v>
      </c>
      <c r="D17" s="42">
        <v>18</v>
      </c>
      <c r="E17" s="36" t="e">
        <f>TRUNC(#REF!*D17,2)</f>
        <v>#REF!</v>
      </c>
      <c r="F17" s="36">
        <v>193.56</v>
      </c>
      <c r="G17" s="36">
        <f t="shared" si="0"/>
        <v>3484.08</v>
      </c>
      <c r="K17" s="17"/>
    </row>
    <row r="18" spans="1:11" s="13" customFormat="1" ht="99.75" customHeight="1" x14ac:dyDescent="0.2">
      <c r="A18" s="40" t="s">
        <v>40</v>
      </c>
      <c r="B18" s="41" t="s">
        <v>35</v>
      </c>
      <c r="C18" s="34" t="s">
        <v>13</v>
      </c>
      <c r="D18" s="42">
        <v>2</v>
      </c>
      <c r="E18" s="36" t="e">
        <f>TRUNC(#REF!*D18,2)</f>
        <v>#REF!</v>
      </c>
      <c r="F18" s="36">
        <v>224.3</v>
      </c>
      <c r="G18" s="36">
        <f t="shared" si="0"/>
        <v>448.6</v>
      </c>
    </row>
    <row r="19" spans="1:11" s="13" customFormat="1" ht="30.75" customHeight="1" x14ac:dyDescent="0.2">
      <c r="A19" s="40" t="s">
        <v>22</v>
      </c>
      <c r="B19" s="41" t="s">
        <v>30</v>
      </c>
      <c r="C19" s="34" t="s">
        <v>13</v>
      </c>
      <c r="D19" s="42">
        <v>212</v>
      </c>
      <c r="E19" s="36" t="e">
        <f>TRUNC(#REF!*D19,2)</f>
        <v>#REF!</v>
      </c>
      <c r="F19" s="36">
        <v>108.27</v>
      </c>
      <c r="G19" s="36">
        <f t="shared" si="0"/>
        <v>22953.239999999998</v>
      </c>
    </row>
    <row r="20" spans="1:11" s="13" customFormat="1" ht="38.25" customHeight="1" x14ac:dyDescent="0.2">
      <c r="A20" s="40" t="s">
        <v>23</v>
      </c>
      <c r="B20" s="41" t="s">
        <v>29</v>
      </c>
      <c r="C20" s="43" t="s">
        <v>2</v>
      </c>
      <c r="D20" s="42">
        <v>1696</v>
      </c>
      <c r="E20" s="36" t="e">
        <f>TRUNC(#REF!*D20,2)</f>
        <v>#REF!</v>
      </c>
      <c r="F20" s="36">
        <v>3.05</v>
      </c>
      <c r="G20" s="36">
        <f t="shared" si="0"/>
        <v>5172.7999999999993</v>
      </c>
    </row>
    <row r="21" spans="1:11" s="13" customFormat="1" ht="12.75" x14ac:dyDescent="0.2">
      <c r="A21" s="40"/>
      <c r="B21" s="41"/>
      <c r="C21" s="43"/>
      <c r="D21" s="44"/>
      <c r="E21" s="36"/>
      <c r="F21" s="36"/>
      <c r="G21" s="36"/>
    </row>
    <row r="22" spans="1:11" s="12" customFormat="1" ht="12.75" x14ac:dyDescent="0.2">
      <c r="A22" s="37" t="s">
        <v>36</v>
      </c>
      <c r="B22" s="37"/>
      <c r="C22" s="37"/>
      <c r="D22" s="37"/>
      <c r="E22" s="38" t="e">
        <f>TRUNC(SUM(E10:E21),2)</f>
        <v>#REF!</v>
      </c>
      <c r="F22" s="39"/>
      <c r="G22" s="38">
        <f>TRUNC(SUM(G10:G21),2)</f>
        <v>353521.77</v>
      </c>
    </row>
    <row r="23" spans="1:11" s="4" customFormat="1" ht="12" customHeight="1" x14ac:dyDescent="0.2">
      <c r="A23" s="45"/>
      <c r="B23" s="46"/>
      <c r="C23" s="46"/>
      <c r="D23" s="46"/>
      <c r="E23" s="46"/>
      <c r="F23" s="46"/>
      <c r="G23" s="47"/>
    </row>
    <row r="24" spans="1:11" s="4" customFormat="1" ht="12.75" x14ac:dyDescent="0.2">
      <c r="A24" s="48" t="s">
        <v>12</v>
      </c>
      <c r="B24" s="49"/>
      <c r="C24" s="49"/>
      <c r="D24" s="49"/>
      <c r="E24" s="49"/>
      <c r="F24" s="50"/>
      <c r="G24" s="32">
        <f>TRUNC(SUM(G8+G22),2)</f>
        <v>356951.25</v>
      </c>
    </row>
  </sheetData>
  <mergeCells count="7">
    <mergeCell ref="A24:F24"/>
    <mergeCell ref="A23:G23"/>
    <mergeCell ref="A22:D22"/>
    <mergeCell ref="A8:D8"/>
    <mergeCell ref="A1:G1"/>
    <mergeCell ref="A3:E3"/>
    <mergeCell ref="B2:G2"/>
  </mergeCells>
  <phoneticPr fontId="0" type="noConversion"/>
  <printOptions horizontalCentered="1"/>
  <pageMargins left="1.0236220472440944" right="0.43307086614173229" top="0.35433070866141736" bottom="0.74803149606299213" header="0.31496062992125984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ORÇAMENTARIA</vt:lpstr>
      <vt:lpstr>'PLANILHA ORÇAMENTARIA'!Area_de_impressao</vt:lpstr>
      <vt:lpstr>'PLANILHA ORÇAMENTARIA'!Titulos_de_impressao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QUADRA DO ESTADIO</dc:title>
  <dc:subject>QUANTIDADES</dc:subject>
  <dc:creator>DURVAL NEVES</dc:creator>
  <dc:description>COBERTURA DA QUADRA DO ESTADIO</dc:description>
  <cp:lastModifiedBy>User</cp:lastModifiedBy>
  <cp:lastPrinted>2022-05-09T11:59:13Z</cp:lastPrinted>
  <dcterms:created xsi:type="dcterms:W3CDTF">2000-12-05T11:13:12Z</dcterms:created>
  <dcterms:modified xsi:type="dcterms:W3CDTF">2023-01-12T13:03:25Z</dcterms:modified>
</cp:coreProperties>
</file>